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895" windowHeight="12210" activeTab="5"/>
  </bookViews>
  <sheets>
    <sheet name="Current Listings" sheetId="1" r:id="rId1"/>
    <sheet name="December Activity" sheetId="2" r:id="rId2"/>
    <sheet name="Office Personnel" sheetId="6" r:id="rId3"/>
    <sheet name="Office Supplies" sheetId="4" r:id="rId4"/>
    <sheet name="January Goals" sheetId="7" r:id="rId5"/>
    <sheet name="Past 3 Mo Activity" sheetId="8" r:id="rId6"/>
  </sheets>
  <externalReferences>
    <externalReference r:id="rId7"/>
  </externalReferences>
  <definedNames>
    <definedName name="OfficeSupplyOrder">'[1]Office Supplies'!$F$3:$F$10</definedName>
  </definedNames>
  <calcPr calcId="144525"/>
</workbook>
</file>

<file path=xl/calcChain.xml><?xml version="1.0" encoding="utf-8"?>
<calcChain xmlns="http://schemas.openxmlformats.org/spreadsheetml/2006/main">
  <c r="D6" i="4" l="1"/>
  <c r="F6" i="4" s="1"/>
  <c r="D7" i="4"/>
  <c r="D8" i="4"/>
  <c r="F8" i="4" s="1"/>
  <c r="D9" i="4"/>
  <c r="D10" i="4"/>
  <c r="F10" i="4" s="1"/>
  <c r="F5" i="4"/>
  <c r="F7" i="4"/>
  <c r="F9" i="4"/>
  <c r="D4" i="4"/>
  <c r="F4" i="4" s="1"/>
  <c r="D5" i="4"/>
  <c r="F3" i="4"/>
  <c r="D3" i="4"/>
</calcChain>
</file>

<file path=xl/sharedStrings.xml><?xml version="1.0" encoding="utf-8"?>
<sst xmlns="http://schemas.openxmlformats.org/spreadsheetml/2006/main" count="53" uniqueCount="46">
  <si>
    <t>1234 Main Street</t>
  </si>
  <si>
    <t>Keith Brown</t>
  </si>
  <si>
    <t>Address</t>
  </si>
  <si>
    <t>Price</t>
  </si>
  <si>
    <t>Agent</t>
  </si>
  <si>
    <t>999 E. Hickory Lane</t>
  </si>
  <si>
    <t>Sarah Thorpe</t>
  </si>
  <si>
    <t>856 S. Maple Way</t>
  </si>
  <si>
    <t>Jill Smith</t>
  </si>
  <si>
    <t>990 W. Parker</t>
  </si>
  <si>
    <t>Bill Jenning</t>
  </si>
  <si>
    <t>Current Listings</t>
  </si>
  <si>
    <t>December Activity</t>
  </si>
  <si>
    <t>Listings</t>
  </si>
  <si>
    <t>Pending Sale</t>
  </si>
  <si>
    <t>Closed</t>
  </si>
  <si>
    <t>Cancelled</t>
  </si>
  <si>
    <t>Employee</t>
  </si>
  <si>
    <t>Hire Date</t>
  </si>
  <si>
    <t>Pay Rate</t>
  </si>
  <si>
    <t>Logan Jones</t>
  </si>
  <si>
    <t>Jennifer Brown</t>
  </si>
  <si>
    <t>Sally Clark</t>
  </si>
  <si>
    <t>Megan Moore</t>
  </si>
  <si>
    <t>File Folders</t>
  </si>
  <si>
    <t>Labels</t>
  </si>
  <si>
    <t>Printer Cartridges</t>
  </si>
  <si>
    <t>Note Pads</t>
  </si>
  <si>
    <t>Pens</t>
  </si>
  <si>
    <t>Highlighters</t>
  </si>
  <si>
    <t>Item</t>
  </si>
  <si>
    <t>Quantity in Stock</t>
  </si>
  <si>
    <t>Quantity Needed</t>
  </si>
  <si>
    <t>Order Quantity</t>
  </si>
  <si>
    <t>Cost per Item</t>
  </si>
  <si>
    <t>Total Cost</t>
  </si>
  <si>
    <t>Paper</t>
  </si>
  <si>
    <t>Envelopes</t>
  </si>
  <si>
    <t>Office Supplies</t>
  </si>
  <si>
    <t>January Goals</t>
  </si>
  <si>
    <t>Pending Sales</t>
  </si>
  <si>
    <t>December</t>
  </si>
  <si>
    <t>January</t>
  </si>
  <si>
    <t>February</t>
  </si>
  <si>
    <t>Trend</t>
  </si>
  <si>
    <t>Activity Tracking for Past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</si>
</sst>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6" fontId="0" fillId="0" borderId="0" xfId="0" applyNumberFormat="1"/>
    <xf numFmtId="3" fontId="0" fillId="0" borderId="0" xfId="0" applyNumberFormat="1"/>
    <xf numFmtId="0" fontId="0" fillId="0" borderId="0" xfId="0" applyBorder="1"/>
    <xf numFmtId="14" fontId="0" fillId="0" borderId="0" xfId="0" applyNumberFormat="1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4" fontId="0" fillId="2" borderId="1" xfId="1" applyFont="1" applyFill="1" applyBorder="1" applyAlignment="1">
      <alignment horizontal="center" wrapText="1"/>
    </xf>
    <xf numFmtId="4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4" fillId="3" borderId="1" xfId="0" applyFont="1" applyFill="1" applyBorder="1"/>
    <xf numFmtId="0" fontId="4" fillId="3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'December Activity'!$A$2:$A$5</c:f>
              <c:strCache>
                <c:ptCount val="4"/>
                <c:pt idx="0">
                  <c:v>Listings</c:v>
                </c:pt>
                <c:pt idx="1">
                  <c:v>Pending Sale</c:v>
                </c:pt>
                <c:pt idx="2">
                  <c:v>Closed</c:v>
                </c:pt>
                <c:pt idx="3">
                  <c:v>Cancelled</c:v>
                </c:pt>
              </c:strCache>
            </c:strRef>
          </c:cat>
          <c:val>
            <c:numRef>
              <c:f>'December Activity'!$B$2:$B$5</c:f>
              <c:numCache>
                <c:formatCode>General</c:formatCode>
                <c:ptCount val="4"/>
                <c:pt idx="0">
                  <c:v>43</c:v>
                </c:pt>
                <c:pt idx="1">
                  <c:v>21</c:v>
                </c:pt>
                <c:pt idx="2">
                  <c:v>15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246272"/>
        <c:axId val="102247808"/>
        <c:axId val="0"/>
      </c:bar3DChart>
      <c:catAx>
        <c:axId val="102246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2247808"/>
        <c:crosses val="autoZero"/>
        <c:auto val="1"/>
        <c:lblAlgn val="ctr"/>
        <c:lblOffset val="100"/>
        <c:noMultiLvlLbl val="0"/>
      </c:catAx>
      <c:valAx>
        <c:axId val="102247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46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'January Goals'!$A$2:$A$5</c:f>
              <c:strCache>
                <c:ptCount val="4"/>
                <c:pt idx="0">
                  <c:v>Listings</c:v>
                </c:pt>
                <c:pt idx="1">
                  <c:v>Pending Sales</c:v>
                </c:pt>
                <c:pt idx="2">
                  <c:v>Closed</c:v>
                </c:pt>
                <c:pt idx="3">
                  <c:v>Cancelled</c:v>
                </c:pt>
              </c:strCache>
            </c:strRef>
          </c:cat>
          <c:val>
            <c:numRef>
              <c:f>'January Goals'!$B$2:$B$5</c:f>
              <c:numCache>
                <c:formatCode>General</c:formatCode>
                <c:ptCount val="4"/>
                <c:pt idx="0">
                  <c:v>50</c:v>
                </c:pt>
                <c:pt idx="1">
                  <c:v>25</c:v>
                </c:pt>
                <c:pt idx="2">
                  <c:v>30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064128"/>
        <c:axId val="108065920"/>
        <c:axId val="0"/>
      </c:bar3DChart>
      <c:catAx>
        <c:axId val="10806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08065920"/>
        <c:crosses val="autoZero"/>
        <c:auto val="1"/>
        <c:lblAlgn val="ctr"/>
        <c:lblOffset val="100"/>
        <c:noMultiLvlLbl val="0"/>
      </c:catAx>
      <c:valAx>
        <c:axId val="108065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064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6</xdr:row>
      <xdr:rowOff>152400</xdr:rowOff>
    </xdr:from>
    <xdr:to>
      <xdr:col>10</xdr:col>
      <xdr:colOff>428625</xdr:colOff>
      <xdr:row>21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9</xdr:row>
      <xdr:rowOff>142875</xdr:rowOff>
    </xdr:from>
    <xdr:to>
      <xdr:col>14</xdr:col>
      <xdr:colOff>342900</xdr:colOff>
      <xdr:row>24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ometown%20Realty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Listings"/>
      <sheetName val="Monthly Activity"/>
      <sheetName val="December Activity"/>
      <sheetName val="Office Personnel"/>
      <sheetName val="Office Supplies"/>
      <sheetName val="January Chart"/>
      <sheetName val="January Goals"/>
      <sheetName val="Sheet2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F3">
            <v>54</v>
          </cell>
        </row>
        <row r="4">
          <cell r="F4">
            <v>47.5</v>
          </cell>
        </row>
        <row r="5">
          <cell r="F5">
            <v>31.5</v>
          </cell>
        </row>
        <row r="6">
          <cell r="F6">
            <v>14.9</v>
          </cell>
        </row>
        <row r="7">
          <cell r="F7">
            <v>91.8</v>
          </cell>
        </row>
        <row r="8">
          <cell r="F8">
            <v>55.800000000000004</v>
          </cell>
        </row>
        <row r="9">
          <cell r="F9">
            <v>24.599999999999998</v>
          </cell>
        </row>
        <row r="10">
          <cell r="F10">
            <v>20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18" sqref="D18"/>
    </sheetView>
  </sheetViews>
  <sheetFormatPr defaultRowHeight="15" x14ac:dyDescent="0.25"/>
  <cols>
    <col min="1" max="1" width="17.85546875" bestFit="1" customWidth="1"/>
    <col min="2" max="2" width="12.5703125" bestFit="1" customWidth="1"/>
    <col min="3" max="3" width="9.28515625" bestFit="1" customWidth="1"/>
  </cols>
  <sheetData>
    <row r="1" spans="1:3" ht="18.75" x14ac:dyDescent="0.3">
      <c r="A1" s="14" t="s">
        <v>11</v>
      </c>
      <c r="B1" s="14"/>
      <c r="C1" s="14"/>
    </row>
    <row r="3" spans="1:3" x14ac:dyDescent="0.25">
      <c r="A3" t="s">
        <v>2</v>
      </c>
      <c r="B3" t="s">
        <v>4</v>
      </c>
      <c r="C3" t="s">
        <v>3</v>
      </c>
    </row>
    <row r="4" spans="1:3" x14ac:dyDescent="0.25">
      <c r="A4" t="s">
        <v>0</v>
      </c>
      <c r="B4" t="s">
        <v>1</v>
      </c>
      <c r="C4" s="1">
        <v>450000</v>
      </c>
    </row>
    <row r="5" spans="1:3" x14ac:dyDescent="0.25">
      <c r="A5" t="s">
        <v>5</v>
      </c>
      <c r="B5" t="s">
        <v>6</v>
      </c>
      <c r="C5" s="2">
        <v>1220000</v>
      </c>
    </row>
    <row r="6" spans="1:3" x14ac:dyDescent="0.25">
      <c r="A6" t="s">
        <v>7</v>
      </c>
      <c r="B6" t="s">
        <v>8</v>
      </c>
      <c r="C6" s="2">
        <v>328500</v>
      </c>
    </row>
    <row r="7" spans="1:3" x14ac:dyDescent="0.25">
      <c r="A7" t="s">
        <v>9</v>
      </c>
      <c r="B7" t="s">
        <v>10</v>
      </c>
      <c r="C7" s="2">
        <v>765000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:B5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12</v>
      </c>
    </row>
    <row r="2" spans="1:2" x14ac:dyDescent="0.25">
      <c r="A2" s="3" t="s">
        <v>13</v>
      </c>
      <c r="B2" s="3">
        <v>43</v>
      </c>
    </row>
    <row r="3" spans="1:2" x14ac:dyDescent="0.25">
      <c r="A3" s="3" t="s">
        <v>14</v>
      </c>
      <c r="B3" s="3">
        <v>21</v>
      </c>
    </row>
    <row r="4" spans="1:2" x14ac:dyDescent="0.25">
      <c r="A4" s="3" t="s">
        <v>15</v>
      </c>
      <c r="B4" s="3">
        <v>15</v>
      </c>
    </row>
    <row r="5" spans="1:2" x14ac:dyDescent="0.25">
      <c r="A5" s="3" t="s">
        <v>16</v>
      </c>
      <c r="B5" s="3">
        <v>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B4" sqref="B4"/>
    </sheetView>
  </sheetViews>
  <sheetFormatPr defaultRowHeight="15" x14ac:dyDescent="0.25"/>
  <cols>
    <col min="1" max="1" width="14.5703125" bestFit="1" customWidth="1"/>
    <col min="2" max="2" width="9.7109375" bestFit="1" customWidth="1"/>
    <col min="3" max="3" width="10" style="5" bestFit="1" customWidth="1"/>
  </cols>
  <sheetData>
    <row r="3" spans="1:3" x14ac:dyDescent="0.25">
      <c r="A3" t="s">
        <v>17</v>
      </c>
      <c r="B3" t="s">
        <v>18</v>
      </c>
      <c r="C3" s="5" t="s">
        <v>19</v>
      </c>
    </row>
    <row r="4" spans="1:3" x14ac:dyDescent="0.25">
      <c r="A4" t="s">
        <v>20</v>
      </c>
      <c r="B4" s="4">
        <v>37503</v>
      </c>
      <c r="C4" s="5">
        <v>15.2</v>
      </c>
    </row>
    <row r="5" spans="1:3" x14ac:dyDescent="0.25">
      <c r="A5" t="s">
        <v>21</v>
      </c>
      <c r="B5" s="4">
        <v>36332</v>
      </c>
      <c r="C5" s="5">
        <v>18.75</v>
      </c>
    </row>
    <row r="6" spans="1:3" x14ac:dyDescent="0.25">
      <c r="A6" t="s">
        <v>22</v>
      </c>
      <c r="B6" s="4">
        <v>38594</v>
      </c>
      <c r="C6" s="5">
        <v>9.1</v>
      </c>
    </row>
    <row r="7" spans="1:3" x14ac:dyDescent="0.25">
      <c r="A7" t="s">
        <v>23</v>
      </c>
      <c r="B7" s="4">
        <v>38262</v>
      </c>
      <c r="C7" s="5">
        <v>11.25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workbookViewId="0">
      <selection activeCell="D23" sqref="D23"/>
    </sheetView>
  </sheetViews>
  <sheetFormatPr defaultRowHeight="15" x14ac:dyDescent="0.25"/>
  <cols>
    <col min="1" max="1" width="16.7109375" customWidth="1"/>
    <col min="2" max="2" width="23.28515625" customWidth="1"/>
    <col min="3" max="3" width="22.7109375" customWidth="1"/>
    <col min="4" max="4" width="24.7109375" customWidth="1"/>
    <col min="5" max="5" width="24.140625" style="5" customWidth="1"/>
    <col min="6" max="6" width="23.28515625" customWidth="1"/>
    <col min="7" max="7" width="22.7109375" customWidth="1"/>
    <col min="8" max="8" width="24.7109375" customWidth="1"/>
    <col min="9" max="9" width="24.140625" customWidth="1"/>
    <col min="10" max="10" width="23.28515625" customWidth="1"/>
    <col min="11" max="11" width="7" customWidth="1"/>
    <col min="12" max="12" width="22.7109375" customWidth="1"/>
    <col min="13" max="13" width="7" customWidth="1"/>
    <col min="14" max="14" width="24.7109375" customWidth="1"/>
    <col min="15" max="15" width="24.140625" customWidth="1"/>
    <col min="16" max="16" width="23.28515625" customWidth="1"/>
    <col min="17" max="17" width="7" customWidth="1"/>
    <col min="18" max="18" width="22.7109375" customWidth="1"/>
    <col min="19" max="19" width="7" customWidth="1"/>
    <col min="20" max="20" width="24.7109375" customWidth="1"/>
    <col min="21" max="21" width="24.140625" customWidth="1"/>
    <col min="22" max="22" width="23.28515625" customWidth="1"/>
    <col min="23" max="23" width="22.7109375" customWidth="1"/>
    <col min="24" max="24" width="24.7109375" customWidth="1"/>
    <col min="25" max="25" width="24.140625" customWidth="1"/>
    <col min="26" max="26" width="23.28515625" customWidth="1"/>
    <col min="27" max="27" width="22.7109375" customWidth="1"/>
    <col min="28" max="28" width="24.7109375" customWidth="1"/>
    <col min="29" max="29" width="24.140625" customWidth="1"/>
    <col min="30" max="30" width="28.28515625" customWidth="1"/>
    <col min="31" max="31" width="27.7109375" customWidth="1"/>
    <col min="32" max="32" width="7.85546875" customWidth="1"/>
    <col min="33" max="33" width="6.85546875" customWidth="1"/>
    <col min="34" max="34" width="9.85546875" bestFit="1" customWidth="1"/>
    <col min="35" max="35" width="13.85546875" bestFit="1" customWidth="1"/>
    <col min="36" max="36" width="12.140625" bestFit="1" customWidth="1"/>
    <col min="37" max="37" width="7.85546875" customWidth="1"/>
    <col min="38" max="38" width="6.85546875" customWidth="1"/>
    <col min="39" max="39" width="11.28515625" bestFit="1" customWidth="1"/>
  </cols>
  <sheetData>
    <row r="1" spans="1:31" ht="23.25" x14ac:dyDescent="0.35">
      <c r="A1" s="15" t="s">
        <v>38</v>
      </c>
      <c r="B1" s="15"/>
      <c r="C1" s="15"/>
      <c r="D1" s="15"/>
      <c r="E1" s="15"/>
      <c r="F1" s="15"/>
    </row>
    <row r="2" spans="1:31" x14ac:dyDescent="0.25">
      <c r="A2" s="8" t="s">
        <v>30</v>
      </c>
      <c r="B2" s="9" t="s">
        <v>31</v>
      </c>
      <c r="C2" s="9" t="s">
        <v>32</v>
      </c>
      <c r="D2" s="9" t="s">
        <v>33</v>
      </c>
      <c r="E2" s="10" t="s">
        <v>34</v>
      </c>
      <c r="F2" s="10" t="s">
        <v>35</v>
      </c>
    </row>
    <row r="3" spans="1:31" x14ac:dyDescent="0.25">
      <c r="A3" s="6" t="s">
        <v>36</v>
      </c>
      <c r="B3" s="6">
        <v>3</v>
      </c>
      <c r="C3" s="6">
        <v>15</v>
      </c>
      <c r="D3" s="6">
        <f>SUM(C3-B3)</f>
        <v>12</v>
      </c>
      <c r="E3" s="5">
        <v>4.5</v>
      </c>
      <c r="F3" s="7">
        <f>SUM(D3*E3)</f>
        <v>54</v>
      </c>
    </row>
    <row r="4" spans="1:31" x14ac:dyDescent="0.25">
      <c r="A4" s="6" t="s">
        <v>37</v>
      </c>
      <c r="B4" s="6">
        <v>5</v>
      </c>
      <c r="C4" s="6">
        <v>15</v>
      </c>
      <c r="D4" s="6">
        <f t="shared" ref="D4:D10" si="0">SUM(C4-B4)</f>
        <v>10</v>
      </c>
      <c r="E4" s="7">
        <v>4.75</v>
      </c>
      <c r="F4" s="7">
        <f t="shared" ref="F4:F10" si="1">SUM(D4*E4)</f>
        <v>47.5</v>
      </c>
    </row>
    <row r="5" spans="1:31" x14ac:dyDescent="0.25">
      <c r="A5" s="6" t="s">
        <v>24</v>
      </c>
      <c r="B5" s="6">
        <v>2</v>
      </c>
      <c r="C5" s="6">
        <v>5</v>
      </c>
      <c r="D5" s="6">
        <f t="shared" si="0"/>
        <v>3</v>
      </c>
      <c r="E5" s="7">
        <v>10.5</v>
      </c>
      <c r="F5" s="7">
        <f t="shared" si="1"/>
        <v>31.5</v>
      </c>
    </row>
    <row r="6" spans="1:31" x14ac:dyDescent="0.25">
      <c r="A6" s="6" t="s">
        <v>25</v>
      </c>
      <c r="B6" s="6">
        <v>1</v>
      </c>
      <c r="C6" s="6">
        <v>3</v>
      </c>
      <c r="D6" s="6">
        <f t="shared" si="0"/>
        <v>2</v>
      </c>
      <c r="E6" s="7">
        <v>7.45</v>
      </c>
      <c r="F6" s="7">
        <f t="shared" si="1"/>
        <v>14.9</v>
      </c>
    </row>
    <row r="7" spans="1:31" x14ac:dyDescent="0.25">
      <c r="A7" s="6" t="s">
        <v>26</v>
      </c>
      <c r="B7" s="6">
        <v>6</v>
      </c>
      <c r="C7" s="6">
        <v>10</v>
      </c>
      <c r="D7" s="6">
        <f t="shared" si="0"/>
        <v>4</v>
      </c>
      <c r="E7" s="7">
        <v>22.95</v>
      </c>
      <c r="F7" s="7">
        <f t="shared" si="1"/>
        <v>91.8</v>
      </c>
    </row>
    <row r="8" spans="1:31" x14ac:dyDescent="0.25">
      <c r="A8" s="6" t="s">
        <v>27</v>
      </c>
      <c r="B8" s="6">
        <v>3</v>
      </c>
      <c r="C8" s="6">
        <v>12</v>
      </c>
      <c r="D8" s="6">
        <f t="shared" si="0"/>
        <v>9</v>
      </c>
      <c r="E8" s="7">
        <v>6.2</v>
      </c>
      <c r="F8" s="7">
        <f t="shared" si="1"/>
        <v>55.800000000000004</v>
      </c>
    </row>
    <row r="9" spans="1:31" x14ac:dyDescent="0.25">
      <c r="A9" s="6" t="s">
        <v>28</v>
      </c>
      <c r="B9" s="6">
        <v>4</v>
      </c>
      <c r="C9" s="6">
        <v>10</v>
      </c>
      <c r="D9" s="6">
        <f t="shared" si="0"/>
        <v>6</v>
      </c>
      <c r="E9" s="7">
        <v>4.0999999999999996</v>
      </c>
      <c r="F9" s="7">
        <f t="shared" si="1"/>
        <v>24.599999999999998</v>
      </c>
    </row>
    <row r="10" spans="1:31" x14ac:dyDescent="0.25">
      <c r="A10" s="6" t="s">
        <v>29</v>
      </c>
      <c r="B10" s="6">
        <v>4</v>
      </c>
      <c r="C10" s="6">
        <v>8</v>
      </c>
      <c r="D10" s="6">
        <f t="shared" si="0"/>
        <v>4</v>
      </c>
      <c r="E10" s="7">
        <v>5</v>
      </c>
      <c r="F10" s="7">
        <f t="shared" si="1"/>
        <v>20</v>
      </c>
    </row>
    <row r="12" spans="1:31" x14ac:dyDescent="0.25">
      <c r="E12"/>
    </row>
    <row r="13" spans="1:31" x14ac:dyDescent="0.25">
      <c r="E13"/>
    </row>
    <row r="14" spans="1:31" x14ac:dyDescent="0.25">
      <c r="E14"/>
    </row>
    <row r="15" spans="1:31" x14ac:dyDescent="0.25">
      <c r="B15" s="11"/>
      <c r="C15" s="11"/>
      <c r="E15"/>
      <c r="F15" s="11"/>
      <c r="G15" s="11"/>
      <c r="J15" s="11"/>
      <c r="K15" s="11"/>
      <c r="L15" s="11"/>
      <c r="M15" s="11"/>
      <c r="P15" s="11"/>
      <c r="Q15" s="11"/>
      <c r="R15" s="11"/>
      <c r="S15" s="11"/>
      <c r="V15" s="11"/>
      <c r="W15" s="11"/>
      <c r="Z15" s="11"/>
      <c r="AA15" s="11"/>
    </row>
    <row r="16" spans="1:31" x14ac:dyDescent="0.2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x14ac:dyDescent="0.2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x14ac:dyDescent="0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x14ac:dyDescent="0.2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</sheetData>
  <mergeCells count="1">
    <mergeCell ref="A1:F1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" sqref="B2:B5"/>
    </sheetView>
  </sheetViews>
  <sheetFormatPr defaultRowHeight="15" x14ac:dyDescent="0.25"/>
  <cols>
    <col min="1" max="1" width="18.28515625" bestFit="1" customWidth="1"/>
  </cols>
  <sheetData>
    <row r="1" spans="1:2" x14ac:dyDescent="0.25">
      <c r="A1" t="s">
        <v>39</v>
      </c>
    </row>
    <row r="2" spans="1:2" x14ac:dyDescent="0.25">
      <c r="A2" s="3" t="s">
        <v>13</v>
      </c>
      <c r="B2" s="3">
        <v>50</v>
      </c>
    </row>
    <row r="3" spans="1:2" x14ac:dyDescent="0.25">
      <c r="A3" s="3" t="s">
        <v>40</v>
      </c>
      <c r="B3" s="3">
        <v>25</v>
      </c>
    </row>
    <row r="4" spans="1:2" x14ac:dyDescent="0.25">
      <c r="A4" s="3" t="s">
        <v>15</v>
      </c>
      <c r="B4" s="3">
        <v>30</v>
      </c>
    </row>
    <row r="5" spans="1:2" x14ac:dyDescent="0.25">
      <c r="A5" s="3" t="s">
        <v>16</v>
      </c>
      <c r="B5" s="3">
        <v>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0" sqref="E10"/>
    </sheetView>
  </sheetViews>
  <sheetFormatPr defaultRowHeight="15" x14ac:dyDescent="0.25"/>
  <cols>
    <col min="1" max="1" width="12.42578125" bestFit="1" customWidth="1"/>
    <col min="2" max="2" width="10.140625" bestFit="1" customWidth="1"/>
    <col min="5" max="5" width="20.7109375" customWidth="1"/>
  </cols>
  <sheetData>
    <row r="1" spans="1:5" ht="15.75" x14ac:dyDescent="0.25">
      <c r="A1" s="18" t="s">
        <v>45</v>
      </c>
      <c r="B1" s="18"/>
      <c r="C1" s="18"/>
      <c r="D1" s="18"/>
      <c r="E1" s="18"/>
    </row>
    <row r="3" spans="1:5" s="16" customFormat="1" x14ac:dyDescent="0.25">
      <c r="A3" s="17"/>
      <c r="B3" s="19" t="s">
        <v>41</v>
      </c>
      <c r="C3" s="19" t="s">
        <v>42</v>
      </c>
      <c r="D3" s="19" t="s">
        <v>43</v>
      </c>
      <c r="E3" s="20" t="s">
        <v>44</v>
      </c>
    </row>
    <row r="4" spans="1:5" x14ac:dyDescent="0.25">
      <c r="A4" s="6" t="s">
        <v>13</v>
      </c>
      <c r="B4" s="6">
        <v>43</v>
      </c>
      <c r="C4" s="6">
        <v>50</v>
      </c>
      <c r="D4" s="6">
        <v>57</v>
      </c>
    </row>
    <row r="5" spans="1:5" x14ac:dyDescent="0.25">
      <c r="A5" s="6" t="s">
        <v>14</v>
      </c>
      <c r="B5" s="6">
        <v>21</v>
      </c>
      <c r="C5" s="6">
        <v>25</v>
      </c>
      <c r="D5" s="6">
        <v>18</v>
      </c>
    </row>
    <row r="6" spans="1:5" x14ac:dyDescent="0.25">
      <c r="A6" s="6" t="s">
        <v>15</v>
      </c>
      <c r="B6" s="6">
        <v>15</v>
      </c>
      <c r="C6" s="6">
        <v>30</v>
      </c>
      <c r="D6" s="6">
        <v>25</v>
      </c>
    </row>
    <row r="7" spans="1:5" x14ac:dyDescent="0.25">
      <c r="A7" s="6" t="s">
        <v>16</v>
      </c>
      <c r="B7" s="6">
        <v>3</v>
      </c>
      <c r="C7" s="6">
        <v>5</v>
      </c>
      <c r="D7" s="6">
        <v>2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Current Listings</vt:lpstr>
      <vt:lpstr>December Activity</vt:lpstr>
      <vt:lpstr>Office Personnel</vt:lpstr>
      <vt:lpstr>Office Supplies</vt:lpstr>
      <vt:lpstr>January Goals</vt:lpstr>
      <vt:lpstr>Past 3 Mo Activity</vt:lpstr>
    </vt:vector>
  </TitlesOfParts>
  <Company>GMAC Mortgage 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Nelson</dc:creator>
  <cp:lastModifiedBy>Jenny Douras</cp:lastModifiedBy>
  <dcterms:created xsi:type="dcterms:W3CDTF">2008-01-16T09:41:15Z</dcterms:created>
  <dcterms:modified xsi:type="dcterms:W3CDTF">2010-11-23T21:05:24Z</dcterms:modified>
</cp:coreProperties>
</file>